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calcChain.xml><?xml version="1.0" encoding="utf-8"?>
<calcChain xmlns="http://schemas.openxmlformats.org/spreadsheetml/2006/main">
  <c r="G6" i="2"/>
  <c r="F34"/>
  <c r="E34"/>
  <c r="F25"/>
  <c r="E25"/>
  <c r="F26"/>
  <c r="E26"/>
  <c r="F65"/>
  <c r="E65"/>
  <c r="F55"/>
  <c r="F53"/>
  <c r="E53"/>
  <c r="G48"/>
  <c r="F49"/>
  <c r="F41"/>
  <c r="F36"/>
  <c r="F32"/>
  <c r="E32"/>
  <c r="G33"/>
  <c r="G29"/>
  <c r="F28"/>
  <c r="E28"/>
  <c r="E8"/>
  <c r="F18"/>
  <c r="F14"/>
  <c r="E14"/>
  <c r="E18"/>
  <c r="G19"/>
  <c r="G21"/>
  <c r="F24" i="1"/>
  <c r="F14"/>
  <c r="G54" i="2"/>
  <c r="E55"/>
  <c r="E23" i="1"/>
  <c r="F10"/>
  <c r="F11"/>
  <c r="F12"/>
  <c r="F15"/>
  <c r="F17"/>
  <c r="G62" i="2"/>
  <c r="E61"/>
  <c r="G60"/>
  <c r="E59"/>
  <c r="E51" l="1"/>
  <c r="G57"/>
  <c r="G8"/>
  <c r="G28"/>
  <c r="G59"/>
  <c r="G53"/>
  <c r="F61"/>
  <c r="G61" s="1"/>
  <c r="G44"/>
  <c r="F43"/>
  <c r="F40" s="1"/>
  <c r="E43"/>
  <c r="F47"/>
  <c r="F46" s="1"/>
  <c r="F45" s="1"/>
  <c r="E47"/>
  <c r="G58"/>
  <c r="F20" i="1"/>
  <c r="G66" i="2"/>
  <c r="F23"/>
  <c r="F22" s="1"/>
  <c r="E23"/>
  <c r="G20"/>
  <c r="G18" s="1"/>
  <c r="G16"/>
  <c r="G15"/>
  <c r="F26" i="1"/>
  <c r="E25"/>
  <c r="F19"/>
  <c r="G56" i="2"/>
  <c r="G55" s="1"/>
  <c r="G50"/>
  <c r="G27"/>
  <c r="F52" l="1"/>
  <c r="F51" s="1"/>
  <c r="G47"/>
  <c r="G26"/>
  <c r="G43"/>
  <c r="G65"/>
  <c r="G14"/>
  <c r="G49"/>
  <c r="E49"/>
  <c r="E46" s="1"/>
  <c r="E45" s="1"/>
  <c r="G52" l="1"/>
  <c r="E36"/>
  <c r="G9" l="1"/>
  <c r="G12"/>
  <c r="G13"/>
  <c r="G24"/>
  <c r="G37"/>
  <c r="G39"/>
  <c r="G42"/>
  <c r="F38"/>
  <c r="F35" s="1"/>
  <c r="E38"/>
  <c r="E35" s="1"/>
  <c r="F64"/>
  <c r="F63" s="1"/>
  <c r="E41"/>
  <c r="E40" s="1"/>
  <c r="F31"/>
  <c r="F30" s="1"/>
  <c r="E31"/>
  <c r="E30" s="1"/>
  <c r="E22"/>
  <c r="G11" l="1"/>
  <c r="G10" s="1"/>
  <c r="G22"/>
  <c r="G40"/>
  <c r="G46"/>
  <c r="G38"/>
  <c r="G41"/>
  <c r="G36"/>
  <c r="G30"/>
  <c r="G32"/>
  <c r="G31"/>
  <c r="G23"/>
  <c r="E64"/>
  <c r="G64" s="1"/>
  <c r="G34" l="1"/>
  <c r="E63"/>
  <c r="G63" l="1"/>
  <c r="G45"/>
  <c r="G51"/>
  <c r="G35"/>
  <c r="G25"/>
  <c r="G7" l="1"/>
</calcChain>
</file>

<file path=xl/sharedStrings.xml><?xml version="1.0" encoding="utf-8"?>
<sst xmlns="http://schemas.openxmlformats.org/spreadsheetml/2006/main" count="213" uniqueCount="144">
  <si>
    <t xml:space="preserve">ДОХОДЫ </t>
  </si>
  <si>
    <t>Наименование показателя</t>
  </si>
  <si>
    <t>Код дохода по БК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</si>
  <si>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</si>
  <si>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</si>
  <si>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</si>
  <si>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</si>
  <si>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</si>
  <si>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</si>
  <si>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000 1 01 02010 01 0000 110</t>
  </si>
  <si>
    <t>Доходы от уплаты акцизов на дизельное топливо,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</si>
  <si>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</si>
  <si>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</si>
  <si>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</si>
  <si>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</si>
  <si>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</si>
  <si>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</si>
  <si>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</si>
  <si>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</si>
  <si>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</si>
  <si>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РАСХОДЫ</t>
  </si>
  <si>
    <t>РПр</t>
  </si>
  <si>
    <t>ЦСР</t>
  </si>
  <si>
    <t>ВР</t>
  </si>
  <si>
    <t>Расходы бюджета - всего</t>
  </si>
  <si>
    <t>Общегосударственные вопросы</t>
  </si>
  <si>
    <t>Функционирование высшего должностного лица субъектов РФ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</si>
  <si>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</si>
  <si>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</si>
  <si>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</si>
  <si>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</si>
  <si>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</si>
  <si>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</si>
  <si>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</si>
  <si>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</si>
  <si>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</si>
  <si>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</si>
  <si>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</si>
  <si>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</si>
  <si>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</si>
  <si>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вневоинская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</si>
  <si>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</si>
  <si>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</si>
  <si>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</si>
  <si>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</si>
  <si>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</si>
  <si>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Иные межбюджетные трансферты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</si>
  <si>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</si>
  <si>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</si>
  <si>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</si>
  <si>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Результат исполнения бюджета (дефицит / профицит)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</si>
  <si>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</si>
  <si>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</si>
  <si>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</si>
  <si>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</si>
  <si>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</si>
  <si>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</si>
  <si>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</si>
  <si>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</si>
  <si>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</si>
  <si>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</si>
  <si>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</si>
  <si>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</si>
  <si>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0500</t>
  </si>
  <si>
    <t>0503</t>
  </si>
  <si>
    <t>Иные закупки товаров, работ и услуг для обеспечения государственных (муниципальных) нужд</t>
  </si>
  <si>
    <t xml:space="preserve">                                                             </t>
  </si>
  <si>
    <t>Код  БК</t>
  </si>
  <si>
    <t>Источники финансирования дефицита бюджетов - всего</t>
  </si>
  <si>
    <t>Изменение остатков средств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</si>
  <si>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</si>
  <si>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</si>
  <si>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</si>
  <si>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</si>
  <si>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</si>
  <si>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</si>
  <si>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</si>
  <si>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</si>
  <si>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ИСПОЛНЕНИЕ </t>
  </si>
  <si>
    <t>000 01 00 00 00 00 0000 000</t>
  </si>
  <si>
    <t>x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</si>
  <si>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</si>
  <si>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Единый сельскогохозяйственный налог</t>
  </si>
  <si>
    <t>000 1 05 03010 01 0000 110</t>
  </si>
  <si>
    <t>000 1 11 05035 10 0000 120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</si>
  <si>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</si>
  <si>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</si>
  <si>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</si>
  <si>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</si>
  <si>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</si>
  <si>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</si>
  <si>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Иные закупки товаров, работ и услуг для государственных (муниципальных) нужд</t>
  </si>
  <si>
    <t>Иные пенсии, социальные доплаты к пенсиям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</si>
  <si>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</si>
  <si>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</si>
  <si>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Прочие субсидии бюджетам сельских поселений</t>
  </si>
  <si>
    <t>000 1 03 02231 01 0000 110</t>
  </si>
  <si>
    <t xml:space="preserve">000 1 03 02241 01 0000 110 </t>
  </si>
  <si>
    <t>000 1 03 02251 01 0000 110</t>
  </si>
  <si>
    <t>000 1 03 02261 01 0000 110</t>
  </si>
  <si>
    <t>000 2 02 49999 00 0000 150</t>
  </si>
  <si>
    <t>000 2 02 35118 10 0000 150</t>
  </si>
  <si>
    <t>000 2 02 29999 10 0000 150</t>
  </si>
  <si>
    <t>000 2 02 15001 10 0000 150</t>
  </si>
  <si>
    <t>Реализация социально значимых проектов в сфера развития общественной инфраструктуры подпрограммы Содействие развитию местного самоуправления государственнной программы Новосибирской области Развитие институтов региональной политики и гражданского общества</t>
  </si>
  <si>
    <t>99000S0240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</si>
  <si>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</si>
  <si>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000 1 01 02020 01 0000 110</t>
  </si>
  <si>
    <t>Возврат остатков субсидий,субвенций и иных межбюджетных трансфертов, имеющих целевое назначение,прошлых лет из бюджетов сельских поселений</t>
  </si>
  <si>
    <t>000 219 60010 10 0000 150</t>
  </si>
  <si>
    <t>Закупка энергетических ресурсов</t>
  </si>
  <si>
    <t>бюджета Хорошинского сельсовета Карасукского района</t>
  </si>
  <si>
    <t>000 1 17 15030 10 0000 150</t>
  </si>
  <si>
    <t>Инициативные платежи, зачисляемые в бюджеты сельских поселений</t>
  </si>
  <si>
    <t>348550</t>
  </si>
  <si>
    <t>Плата прочих налогов, сборов</t>
  </si>
  <si>
    <t>Уплата  иных платежей</t>
  </si>
  <si>
    <t>Выполнение других обязательств муниципального образования</t>
  </si>
  <si>
    <t>Глава муниципального образования</t>
  </si>
  <si>
    <t xml:space="preserve"> Субвенции на осуществление  первичного воинского учёта на территориях, где отсутствуют военные комиссариаты</t>
  </si>
  <si>
    <t>Гражданская оборона</t>
  </si>
  <si>
    <t>Предупреждение иликвидация последствий ЧС и стихийных бедствий природного и техногенного характера</t>
  </si>
  <si>
    <t>Мероприятия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</si>
  <si>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</si>
  <si>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</si>
  <si>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Предупреждение и ликвидация последствий ЧС и стихийных бедствий природного и техногенного характера</t>
  </si>
  <si>
    <t>6100470760</t>
  </si>
  <si>
    <t>Расходы на содержание дорог за счет средств местного бюджета</t>
  </si>
  <si>
    <t>Отдельные мероприятия, осуществляемые в рамках благоустройства в части улиного освещения</t>
  </si>
  <si>
    <t>Отдельные мероприятия, осуществляемые по благоустройству сельских поселений</t>
  </si>
  <si>
    <t>Реализация проектовразвития территорий муниципальных образований НСО, основанных на местных инициативах, в рамках государственной программы НСО "Управление финансами в Новосибирской области"</t>
  </si>
  <si>
    <t>Софинансирование проектов развития территорий муниципальных образований НСО, основанных на местных инициативах, в рамках государственной программы НСО "Управление финансами в Новосибирской области"</t>
  </si>
  <si>
    <t xml:space="preserve"> бюджета Хорошинского сельсовета Карасукского района</t>
  </si>
  <si>
    <t xml:space="preserve">         Новосибирской области   по источникам финансирования дефицита бюджета</t>
  </si>
  <si>
    <t>Новосибирской области  за 9 месяцев 2021  года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</si>
  <si>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</si>
  <si>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</si>
  <si>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</si>
  <si>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</si>
  <si>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Новосибирской области  за 9 месяцев 2021  года</t>
  </si>
  <si>
    <t>бюджета за 9 месяцев 2021  года</t>
  </si>
  <si>
    <r>
      <t>Приложение №2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к постановлению администрации                                                                                                       Хорошинского сельсовета                                                                   Карасукского района                                                                             Новосибирской области                                                                        от 27.10.2021   № 85 </t>
    </r>
  </si>
  <si>
    <r>
      <t>Приложение №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постановлению  администрации                                                                                                     Хорошинского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от27.10.2021  № 85  </t>
    </r>
  </si>
  <si>
    <r>
      <t>Приложение №1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постановлению  администрации                                                                                                       Хорошинского сельсовета 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27.10.2021  № 85      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</si>
</sst>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28">
    <xf numFmtId="0" fontId="0" fillId="0" borderId="0" xfId="0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1" fillId="0" borderId="0" xfId="0" applyFont="1" applyAlignment="1"/>
    <xf numFmtId="2" fontId="7" fillId="0" borderId="5" xfId="0" applyNumberFormat="1" applyFont="1" applyBorder="1" applyAlignment="1">
      <alignment horizontal="right" vertical="top" wrapText="1"/>
    </xf>
    <xf numFmtId="2" fontId="8" fillId="0" borderId="0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0" fillId="0" borderId="0" xfId="0" applyBorder="1"/>
    <xf numFmtId="49" fontId="10" fillId="2" borderId="8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0" fillId="2" borderId="3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top" wrapText="1"/>
    </xf>
    <xf numFmtId="0" fontId="6" fillId="0" borderId="14" xfId="0" applyFont="1" applyBorder="1" applyAlignment="1">
      <alignment horizontal="justify" vertical="top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right" vertical="center"/>
    </xf>
    <xf numFmtId="2" fontId="6" fillId="2" borderId="14" xfId="0" applyNumberFormat="1" applyFont="1" applyFill="1" applyBorder="1" applyAlignment="1">
      <alignment horizontal="right" vertical="top" wrapText="1"/>
    </xf>
    <xf numFmtId="0" fontId="6" fillId="2" borderId="17" xfId="0" applyFont="1" applyFill="1" applyBorder="1" applyAlignment="1">
      <alignment horizontal="right" vertical="center"/>
    </xf>
    <xf numFmtId="0" fontId="5" fillId="0" borderId="18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right" vertical="center"/>
    </xf>
    <xf numFmtId="2" fontId="6" fillId="2" borderId="16" xfId="0" applyNumberFormat="1" applyFont="1" applyFill="1" applyBorder="1" applyAlignment="1">
      <alignment horizontal="right" vertical="top" wrapText="1"/>
    </xf>
    <xf numFmtId="2" fontId="6" fillId="2" borderId="5" xfId="0" applyNumberFormat="1" applyFont="1" applyFill="1" applyBorder="1" applyAlignment="1">
      <alignment horizontal="right" vertical="top" wrapText="1"/>
    </xf>
    <xf numFmtId="2" fontId="6" fillId="2" borderId="11" xfId="0" applyNumberFormat="1" applyFont="1" applyFill="1" applyBorder="1" applyAlignment="1">
      <alignment horizontal="right" vertical="top" wrapText="1"/>
    </xf>
    <xf numFmtId="0" fontId="0" fillId="2" borderId="0" xfId="0" applyFill="1"/>
    <xf numFmtId="2" fontId="6" fillId="2" borderId="24" xfId="0" applyNumberFormat="1" applyFont="1" applyFill="1" applyBorder="1" applyAlignment="1">
      <alignment horizontal="right" vertical="top" wrapText="1"/>
    </xf>
    <xf numFmtId="2" fontId="7" fillId="2" borderId="8" xfId="0" applyNumberFormat="1" applyFont="1" applyFill="1" applyBorder="1" applyAlignment="1">
      <alignment horizontal="right" vertical="top" wrapText="1"/>
    </xf>
    <xf numFmtId="2" fontId="6" fillId="2" borderId="28" xfId="0" applyNumberFormat="1" applyFont="1" applyFill="1" applyBorder="1" applyAlignment="1">
      <alignment horizontal="right" vertical="top" wrapText="1"/>
    </xf>
    <xf numFmtId="2" fontId="7" fillId="2" borderId="25" xfId="0" applyNumberFormat="1" applyFont="1" applyFill="1" applyBorder="1" applyAlignment="1">
      <alignment horizontal="right" vertical="top" wrapText="1"/>
    </xf>
    <xf numFmtId="4" fontId="10" fillId="2" borderId="19" xfId="0" applyNumberFormat="1" applyFont="1" applyFill="1" applyBorder="1" applyAlignment="1">
      <alignment horizontal="right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2" fontId="6" fillId="2" borderId="26" xfId="0" applyNumberFormat="1" applyFont="1" applyFill="1" applyBorder="1" applyAlignment="1">
      <alignment horizontal="right" vertical="top" wrapText="1"/>
    </xf>
    <xf numFmtId="4" fontId="10" fillId="2" borderId="18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horizontal="right" vertical="center"/>
    </xf>
    <xf numFmtId="2" fontId="10" fillId="2" borderId="14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center" vertical="top" wrapText="1"/>
    </xf>
    <xf numFmtId="49" fontId="13" fillId="0" borderId="8" xfId="2" applyNumberFormat="1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right" vertical="top" wrapText="1"/>
    </xf>
    <xf numFmtId="49" fontId="13" fillId="0" borderId="8" xfId="3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0" borderId="8" xfId="7" applyNumberFormat="1" applyFont="1" applyFill="1" applyBorder="1" applyAlignment="1">
      <alignment horizontal="left" vertical="center" wrapText="1"/>
    </xf>
    <xf numFmtId="49" fontId="11" fillId="0" borderId="8" xfId="8" applyNumberFormat="1" applyFont="1" applyFill="1" applyBorder="1" applyAlignment="1">
      <alignment horizontal="left" vertical="center" wrapText="1"/>
    </xf>
    <xf numFmtId="49" fontId="11" fillId="0" borderId="8" xfId="9" applyNumberFormat="1" applyFont="1" applyFill="1" applyBorder="1" applyAlignment="1">
      <alignment horizontal="left" vertical="center" wrapText="1"/>
    </xf>
    <xf numFmtId="49" fontId="11" fillId="0" borderId="8" xfId="10" applyNumberFormat="1" applyFont="1" applyFill="1" applyBorder="1" applyAlignment="1">
      <alignment horizontal="left" vertical="center" wrapText="1"/>
    </xf>
    <xf numFmtId="49" fontId="11" fillId="0" borderId="8" xfId="11" applyNumberFormat="1" applyFont="1" applyFill="1" applyBorder="1" applyAlignment="1">
      <alignment horizontal="left" vertical="center" wrapText="1"/>
    </xf>
    <xf numFmtId="49" fontId="11" fillId="0" borderId="8" xfId="12" applyNumberFormat="1" applyFont="1" applyFill="1" applyBorder="1" applyAlignment="1">
      <alignment horizontal="left" vertical="center" wrapText="1"/>
    </xf>
    <xf numFmtId="49" fontId="11" fillId="0" borderId="8" xfId="13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top" wrapText="1"/>
    </xf>
    <xf numFmtId="0" fontId="16" fillId="2" borderId="3" xfId="0" applyFont="1" applyFill="1" applyBorder="1" applyAlignment="1">
      <alignment horizontal="right" vertical="top" wrapText="1"/>
    </xf>
    <xf numFmtId="0" fontId="16" fillId="2" borderId="3" xfId="0" applyFont="1" applyFill="1" applyBorder="1" applyAlignment="1">
      <alignment horizontal="center" vertical="top" wrapText="1"/>
    </xf>
    <xf numFmtId="49" fontId="11" fillId="0" borderId="8" xfId="1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top" wrapText="1"/>
    </xf>
    <xf numFmtId="4" fontId="17" fillId="0" borderId="8" xfId="0" applyNumberFormat="1" applyFont="1" applyFill="1" applyBorder="1" applyAlignment="1">
      <alignment horizontal="right" vertical="center" wrapText="1"/>
    </xf>
    <xf numFmtId="4" fontId="17" fillId="0" borderId="8" xfId="0" applyNumberFormat="1" applyFont="1" applyFill="1" applyBorder="1" applyAlignment="1">
      <alignment horizontal="right" vertical="top" wrapText="1"/>
    </xf>
    <xf numFmtId="49" fontId="10" fillId="0" borderId="8" xfId="0" applyNumberFormat="1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18" fillId="0" borderId="8" xfId="0" applyNumberFormat="1" applyFont="1" applyFill="1" applyBorder="1" applyAlignment="1">
      <alignment horizontal="right" vertical="top" wrapText="1"/>
    </xf>
    <xf numFmtId="0" fontId="9" fillId="2" borderId="27" xfId="0" applyFont="1" applyFill="1" applyBorder="1" applyAlignment="1">
      <alignment vertical="top" wrapText="1"/>
    </xf>
    <xf numFmtId="2" fontId="19" fillId="2" borderId="27" xfId="0" applyNumberFormat="1" applyFont="1" applyFill="1" applyBorder="1" applyAlignment="1">
      <alignment horizontal="right" vertical="top" wrapText="1"/>
    </xf>
    <xf numFmtId="4" fontId="10" fillId="0" borderId="29" xfId="0" applyNumberFormat="1" applyFont="1" applyFill="1" applyBorder="1" applyAlignment="1">
      <alignment horizontal="right" vertical="top" wrapText="1"/>
    </xf>
    <xf numFmtId="4" fontId="10" fillId="0" borderId="30" xfId="0" applyNumberFormat="1" applyFont="1" applyFill="1" applyBorder="1" applyAlignment="1">
      <alignment horizontal="right" vertical="top" wrapText="1"/>
    </xf>
    <xf numFmtId="2" fontId="6" fillId="2" borderId="25" xfId="0" applyNumberFormat="1" applyFont="1" applyFill="1" applyBorder="1" applyAlignment="1">
      <alignment horizontal="right" vertical="top" wrapText="1"/>
    </xf>
    <xf numFmtId="2" fontId="9" fillId="2" borderId="3" xfId="0" applyNumberFormat="1" applyFont="1" applyFill="1" applyBorder="1" applyAlignment="1">
      <alignment vertical="top" wrapText="1"/>
    </xf>
    <xf numFmtId="2" fontId="14" fillId="2" borderId="3" xfId="0" applyNumberFormat="1" applyFont="1" applyFill="1" applyBorder="1" applyAlignment="1">
      <alignment vertical="top" wrapText="1"/>
    </xf>
    <xf numFmtId="4" fontId="19" fillId="0" borderId="8" xfId="0" applyNumberFormat="1" applyFont="1" applyFill="1" applyBorder="1" applyAlignment="1">
      <alignment horizontal="right" vertical="top" wrapText="1"/>
    </xf>
    <xf numFmtId="4" fontId="10" fillId="0" borderId="8" xfId="0" applyNumberFormat="1" applyFont="1" applyFill="1" applyBorder="1" applyAlignment="1">
      <alignment horizontal="right" vertical="top" wrapText="1"/>
    </xf>
    <xf numFmtId="2" fontId="6" fillId="2" borderId="3" xfId="0" applyNumberFormat="1" applyFont="1" applyFill="1" applyBorder="1" applyAlignment="1">
      <alignment vertical="top" wrapText="1"/>
    </xf>
    <xf numFmtId="4" fontId="20" fillId="0" borderId="8" xfId="0" applyNumberFormat="1" applyFont="1" applyFill="1" applyBorder="1" applyAlignment="1">
      <alignment horizontal="right" vertical="top" wrapText="1"/>
    </xf>
    <xf numFmtId="2" fontId="6" fillId="2" borderId="7" xfId="0" applyNumberFormat="1" applyFont="1" applyFill="1" applyBorder="1" applyAlignment="1">
      <alignment vertical="top" wrapText="1"/>
    </xf>
    <xf numFmtId="2" fontId="6" fillId="2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top" wrapText="1"/>
    </xf>
    <xf numFmtId="49" fontId="13" fillId="0" borderId="8" xfId="4" applyNumberFormat="1" applyFont="1" applyFill="1" applyBorder="1" applyAlignment="1">
      <alignment horizontal="left" vertical="center" wrapText="1"/>
    </xf>
    <xf numFmtId="49" fontId="11" fillId="0" borderId="8" xfId="5" applyNumberFormat="1" applyFont="1" applyFill="1" applyBorder="1" applyAlignment="1">
      <alignment horizontal="left" vertical="center" wrapText="1"/>
    </xf>
    <xf numFmtId="49" fontId="11" fillId="0" borderId="8" xfId="6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top" wrapText="1"/>
    </xf>
    <xf numFmtId="4" fontId="22" fillId="0" borderId="8" xfId="0" applyNumberFormat="1" applyFont="1" applyFill="1" applyBorder="1" applyAlignment="1">
      <alignment horizontal="right" vertical="top" wrapText="1"/>
    </xf>
    <xf numFmtId="4" fontId="22" fillId="0" borderId="8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top" wrapText="1"/>
    </xf>
    <xf numFmtId="2" fontId="6" fillId="2" borderId="11" xfId="0" applyNumberFormat="1" applyFont="1" applyFill="1" applyBorder="1" applyAlignment="1">
      <alignment horizontal="right" vertical="top" wrapText="1"/>
    </xf>
    <xf numFmtId="2" fontId="6" fillId="2" borderId="16" xfId="0" applyNumberFormat="1" applyFont="1" applyFill="1" applyBorder="1" applyAlignment="1">
      <alignment horizontal="right" vertical="top" wrapText="1"/>
    </xf>
    <xf numFmtId="2" fontId="6" fillId="2" borderId="24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1" xfId="0" applyBorder="1"/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4"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D7" sqref="D7"/>
    </sheetView>
  </sheetViews>
  <sheetFormatPr defaultRowHeight="15"/>
  <cols>
    <col min="1" max="1" width="23.85546875" customWidth="1"/>
    <col min="2" max="2" width="20.7109375" customWidth="1"/>
    <col min="3" max="3" width="13.5703125" customWidth="1"/>
    <col min="4" max="4" width="16.28515625" customWidth="1"/>
    <col min="5" max="5" width="3.42578125" hidden="1" customWidth="1"/>
    <col min="6" max="6" width="13.28515625" customWidth="1"/>
  </cols>
  <sheetData>
    <row r="1" spans="1:11" ht="96" customHeight="1">
      <c r="C1" s="116" t="s">
        <v>143</v>
      </c>
      <c r="D1" s="116"/>
      <c r="E1" s="116"/>
      <c r="F1" s="116"/>
    </row>
    <row r="2" spans="1:11" ht="15.75">
      <c r="A2" s="117" t="s">
        <v>0</v>
      </c>
      <c r="B2" s="117"/>
      <c r="C2" s="117"/>
      <c r="D2" s="117"/>
      <c r="E2" s="117"/>
      <c r="F2" s="117"/>
    </row>
    <row r="3" spans="1:11" ht="15.75">
      <c r="A3" s="118" t="s">
        <v>111</v>
      </c>
      <c r="B3" s="118"/>
      <c r="C3" s="118"/>
      <c r="D3" s="118"/>
      <c r="E3" s="118"/>
      <c r="F3" s="118"/>
    </row>
    <row r="4" spans="1:11" ht="16.5" thickBot="1">
      <c r="A4" s="119" t="s">
        <v>139</v>
      </c>
      <c r="B4" s="119"/>
      <c r="C4" s="119"/>
      <c r="D4" s="119"/>
      <c r="E4" s="119"/>
      <c r="F4" s="119"/>
    </row>
    <row r="5" spans="1:11" ht="38.25" customHeight="1" thickBot="1">
      <c r="A5" s="49" t="s">
        <v>1</v>
      </c>
      <c r="B5" s="49" t="s">
        <v>2</v>
      </c>
      <c r="C5" s="50" t="s">
        <v>3</v>
      </c>
      <c r="D5" s="121" t="s">
        <v>4</v>
      </c>
      <c r="E5" s="122"/>
      <c r="F5" s="51" t="s">
        <v>5</v>
      </c>
    </row>
    <row r="6" spans="1:11" ht="24">
      <c r="A6" s="48" t="s">
        <v>6</v>
      </c>
      <c r="B6" s="92" t="s">
        <v>7</v>
      </c>
      <c r="C6" s="91">
        <v>17380371.670000002</v>
      </c>
      <c r="D6" s="91">
        <v>6385479.8700000001</v>
      </c>
      <c r="E6" s="87">
        <v>11259840.380000001</v>
      </c>
      <c r="F6" s="93">
        <v>11259840.380000001</v>
      </c>
    </row>
    <row r="7" spans="1:11" ht="121.5" customHeight="1">
      <c r="A7" s="39" t="s">
        <v>8</v>
      </c>
      <c r="B7" s="38" t="s">
        <v>9</v>
      </c>
      <c r="C7" s="46">
        <v>290900</v>
      </c>
      <c r="D7" s="88">
        <v>222441.34</v>
      </c>
      <c r="E7" s="87">
        <v>222441.34</v>
      </c>
      <c r="F7" s="88">
        <v>68458.66</v>
      </c>
    </row>
    <row r="8" spans="1:11" ht="135" customHeight="1">
      <c r="A8" s="39" t="s">
        <v>106</v>
      </c>
      <c r="B8" s="38" t="s">
        <v>107</v>
      </c>
      <c r="C8" s="46">
        <v>0</v>
      </c>
      <c r="D8" s="88">
        <v>65187.4</v>
      </c>
      <c r="E8" s="87">
        <v>65187.4</v>
      </c>
      <c r="F8" s="88"/>
      <c r="I8" s="56"/>
    </row>
    <row r="9" spans="1:11" ht="75" customHeight="1">
      <c r="A9" s="39" t="s">
        <v>87</v>
      </c>
      <c r="B9" s="38" t="s">
        <v>88</v>
      </c>
      <c r="C9" s="46">
        <v>0</v>
      </c>
      <c r="D9" s="88">
        <v>-190.1</v>
      </c>
      <c r="E9" s="87">
        <v>-190.1</v>
      </c>
      <c r="F9" s="88"/>
    </row>
    <row r="10" spans="1:11" ht="118.5" customHeight="1">
      <c r="A10" s="41" t="s">
        <v>10</v>
      </c>
      <c r="B10" s="38" t="s">
        <v>96</v>
      </c>
      <c r="C10" s="88">
        <v>1162660</v>
      </c>
      <c r="D10" s="88">
        <v>792622.1</v>
      </c>
      <c r="E10" s="88">
        <v>792622.1</v>
      </c>
      <c r="F10" s="58">
        <f t="shared" ref="F10:F17" si="0">C10-D10</f>
        <v>370037.9</v>
      </c>
    </row>
    <row r="11" spans="1:11" ht="152.25" customHeight="1">
      <c r="A11" s="41" t="s">
        <v>11</v>
      </c>
      <c r="B11" s="38" t="s">
        <v>97</v>
      </c>
      <c r="C11" s="88">
        <v>7700</v>
      </c>
      <c r="D11" s="88">
        <v>5665.4</v>
      </c>
      <c r="E11" s="88">
        <v>5665.4</v>
      </c>
      <c r="F11" s="58">
        <f t="shared" si="0"/>
        <v>2034.6000000000004</v>
      </c>
    </row>
    <row r="12" spans="1:11" ht="120">
      <c r="A12" s="41" t="s">
        <v>12</v>
      </c>
      <c r="B12" s="38" t="s">
        <v>98</v>
      </c>
      <c r="C12" s="88">
        <v>1413620</v>
      </c>
      <c r="D12" s="88">
        <v>1089150.17</v>
      </c>
      <c r="E12" s="88">
        <v>1089150.17</v>
      </c>
      <c r="F12" s="58">
        <f t="shared" si="0"/>
        <v>324469.83000000007</v>
      </c>
    </row>
    <row r="13" spans="1:11" ht="120">
      <c r="A13" s="41" t="s">
        <v>13</v>
      </c>
      <c r="B13" s="38" t="s">
        <v>99</v>
      </c>
      <c r="C13" s="88">
        <v>-158480</v>
      </c>
      <c r="D13" s="88">
        <v>-139925.76000000001</v>
      </c>
      <c r="E13" s="88">
        <v>-139925.76000000001</v>
      </c>
      <c r="F13" s="58"/>
    </row>
    <row r="14" spans="1:11" ht="24">
      <c r="A14" s="41" t="s">
        <v>82</v>
      </c>
      <c r="B14" s="38" t="s">
        <v>83</v>
      </c>
      <c r="C14" s="46">
        <v>56200</v>
      </c>
      <c r="D14" s="53">
        <v>9120</v>
      </c>
      <c r="E14" s="57"/>
      <c r="F14" s="58">
        <f>C14-D14</f>
        <v>47080</v>
      </c>
    </row>
    <row r="15" spans="1:11" ht="72">
      <c r="A15" s="41" t="s">
        <v>89</v>
      </c>
      <c r="B15" s="38" t="s">
        <v>90</v>
      </c>
      <c r="C15" s="46">
        <v>49200</v>
      </c>
      <c r="D15" s="88">
        <v>10991.21</v>
      </c>
      <c r="E15" s="88">
        <v>38208.79</v>
      </c>
      <c r="F15" s="58">
        <f t="shared" si="0"/>
        <v>38208.79</v>
      </c>
      <c r="H15" s="15"/>
      <c r="I15" s="15"/>
      <c r="J15" s="15"/>
      <c r="K15" s="15"/>
    </row>
    <row r="16" spans="1:11" ht="58.5" customHeight="1">
      <c r="A16" s="41" t="s">
        <v>14</v>
      </c>
      <c r="B16" s="38" t="s">
        <v>15</v>
      </c>
      <c r="C16" s="46">
        <v>500000</v>
      </c>
      <c r="D16" s="114">
        <v>599112.24</v>
      </c>
      <c r="E16" s="115"/>
      <c r="F16" s="58"/>
    </row>
    <row r="17" spans="1:6" ht="50.25" customHeight="1">
      <c r="A17" s="41" t="s">
        <v>16</v>
      </c>
      <c r="B17" s="38" t="s">
        <v>17</v>
      </c>
      <c r="C17" s="46">
        <v>741200</v>
      </c>
      <c r="D17" s="88">
        <v>48805.67</v>
      </c>
      <c r="E17" s="88">
        <v>692394.33</v>
      </c>
      <c r="F17" s="58">
        <f t="shared" si="0"/>
        <v>692394.33</v>
      </c>
    </row>
    <row r="18" spans="1:6" ht="50.25" customHeight="1">
      <c r="A18" s="89" t="s">
        <v>135</v>
      </c>
      <c r="B18" s="89" t="s">
        <v>136</v>
      </c>
      <c r="C18" s="90"/>
      <c r="D18" s="90">
        <v>69449.8</v>
      </c>
      <c r="E18" s="88"/>
      <c r="F18" s="58"/>
    </row>
    <row r="19" spans="1:6" ht="61.5" customHeight="1">
      <c r="A19" s="41" t="s">
        <v>85</v>
      </c>
      <c r="B19" s="38" t="s">
        <v>84</v>
      </c>
      <c r="C19" s="46">
        <v>35900</v>
      </c>
      <c r="D19" s="88">
        <v>21880.29</v>
      </c>
      <c r="E19" s="88">
        <v>14019.71</v>
      </c>
      <c r="F19" s="58">
        <f>C19-D19</f>
        <v>14019.71</v>
      </c>
    </row>
    <row r="20" spans="1:6" ht="63" customHeight="1">
      <c r="A20" s="41" t="s">
        <v>85</v>
      </c>
      <c r="B20" s="38" t="s">
        <v>86</v>
      </c>
      <c r="C20" s="46">
        <v>9300</v>
      </c>
      <c r="D20" s="88">
        <v>7611.94</v>
      </c>
      <c r="E20" s="88">
        <v>1688.06</v>
      </c>
      <c r="F20" s="58">
        <f>C20-D20</f>
        <v>1688.0600000000004</v>
      </c>
    </row>
    <row r="21" spans="1:6" ht="102" customHeight="1">
      <c r="A21" s="89" t="s">
        <v>137</v>
      </c>
      <c r="B21" s="89" t="s">
        <v>138</v>
      </c>
      <c r="C21" s="46"/>
      <c r="D21" s="94">
        <v>24835</v>
      </c>
      <c r="E21" s="95"/>
      <c r="F21" s="96"/>
    </row>
    <row r="22" spans="1:6" ht="38.25" customHeight="1">
      <c r="A22" s="41" t="s">
        <v>113</v>
      </c>
      <c r="B22" s="38" t="s">
        <v>112</v>
      </c>
      <c r="C22" s="46">
        <v>44868.17</v>
      </c>
      <c r="D22" s="63">
        <v>44868.17</v>
      </c>
      <c r="E22" s="59"/>
      <c r="F22" s="60"/>
    </row>
    <row r="23" spans="1:6" ht="38.25" customHeight="1">
      <c r="A23" s="41" t="s">
        <v>18</v>
      </c>
      <c r="B23" s="38" t="s">
        <v>103</v>
      </c>
      <c r="C23" s="46">
        <v>3056900</v>
      </c>
      <c r="D23" s="53">
        <v>2292675</v>
      </c>
      <c r="E23" s="112">
        <f>C23-D23</f>
        <v>764225</v>
      </c>
      <c r="F23" s="120"/>
    </row>
    <row r="24" spans="1:6" ht="27.75" customHeight="1">
      <c r="A24" s="41" t="s">
        <v>95</v>
      </c>
      <c r="B24" s="38" t="s">
        <v>102</v>
      </c>
      <c r="C24" s="88">
        <v>9711891.1199999992</v>
      </c>
      <c r="D24" s="88">
        <v>950700</v>
      </c>
      <c r="E24" s="54"/>
      <c r="F24" s="55">
        <f>C24-D24</f>
        <v>8761191.1199999992</v>
      </c>
    </row>
    <row r="25" spans="1:6" ht="61.5" customHeight="1">
      <c r="A25" s="41" t="s">
        <v>19</v>
      </c>
      <c r="B25" s="38" t="s">
        <v>101</v>
      </c>
      <c r="C25" s="46">
        <v>109962.38</v>
      </c>
      <c r="D25" s="53">
        <v>82480</v>
      </c>
      <c r="E25" s="112">
        <f>C25-D25</f>
        <v>27482.380000000005</v>
      </c>
      <c r="F25" s="113"/>
    </row>
    <row r="26" spans="1:6" ht="27" customHeight="1">
      <c r="A26" s="40" t="s">
        <v>46</v>
      </c>
      <c r="B26" s="16" t="s">
        <v>100</v>
      </c>
      <c r="C26" s="66" t="s">
        <v>114</v>
      </c>
      <c r="D26" s="64">
        <v>200000</v>
      </c>
      <c r="E26" s="61"/>
      <c r="F26" s="62">
        <f>C26-D26</f>
        <v>148550</v>
      </c>
    </row>
    <row r="27" spans="1:6" ht="76.5" customHeight="1" thickBot="1">
      <c r="A27" s="42" t="s">
        <v>108</v>
      </c>
      <c r="B27" s="43" t="s">
        <v>109</v>
      </c>
      <c r="C27" s="52"/>
      <c r="D27" s="65">
        <v>-12000</v>
      </c>
      <c r="E27" s="47"/>
      <c r="F27" s="45"/>
    </row>
  </sheetData>
  <mergeCells count="8">
    <mergeCell ref="E25:F25"/>
    <mergeCell ref="D16:E16"/>
    <mergeCell ref="C1:F1"/>
    <mergeCell ref="A2:F2"/>
    <mergeCell ref="A3:F3"/>
    <mergeCell ref="A4:F4"/>
    <mergeCell ref="E23:F23"/>
    <mergeCell ref="D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7"/>
  <sheetViews>
    <sheetView zoomScaleNormal="100" workbookViewId="0">
      <selection activeCell="G8" sqref="G8"/>
    </sheetView>
  </sheetViews>
  <sheetFormatPr defaultRowHeight="15"/>
  <cols>
    <col min="1" max="1" width="21.5703125" customWidth="1"/>
    <col min="2" max="2" width="7.28515625" customWidth="1"/>
    <col min="3" max="3" width="11" customWidth="1"/>
    <col min="4" max="4" width="5.5703125" customWidth="1"/>
    <col min="5" max="5" width="12.85546875" customWidth="1"/>
    <col min="6" max="6" width="12.42578125" customWidth="1"/>
    <col min="7" max="7" width="14.140625" bestFit="1" customWidth="1"/>
  </cols>
  <sheetData>
    <row r="1" spans="1:9" ht="105.75" customHeight="1">
      <c r="C1" s="116" t="s">
        <v>141</v>
      </c>
      <c r="D1" s="116"/>
      <c r="E1" s="116"/>
      <c r="F1" s="116"/>
      <c r="G1" s="116"/>
    </row>
    <row r="2" spans="1:9" ht="18.75" customHeight="1">
      <c r="A2" s="117" t="s">
        <v>20</v>
      </c>
      <c r="B2" s="117"/>
      <c r="C2" s="117"/>
      <c r="D2" s="117"/>
      <c r="E2" s="117"/>
      <c r="F2" s="117"/>
      <c r="G2" s="117"/>
    </row>
    <row r="3" spans="1:9" ht="18.75" customHeight="1">
      <c r="A3" s="118" t="s">
        <v>132</v>
      </c>
      <c r="B3" s="118"/>
      <c r="C3" s="118"/>
      <c r="D3" s="118"/>
      <c r="E3" s="118"/>
      <c r="F3" s="118"/>
      <c r="G3" s="118"/>
    </row>
    <row r="4" spans="1:9" ht="19.5" customHeight="1" thickBot="1">
      <c r="A4" s="123" t="s">
        <v>134</v>
      </c>
      <c r="B4" s="123"/>
      <c r="C4" s="123"/>
      <c r="D4" s="123"/>
      <c r="E4" s="123"/>
      <c r="F4" s="123"/>
      <c r="G4" s="123"/>
    </row>
    <row r="5" spans="1:9" ht="37.5" thickBot="1">
      <c r="A5" s="18" t="s">
        <v>1</v>
      </c>
      <c r="B5" s="18" t="s">
        <v>21</v>
      </c>
      <c r="C5" s="18" t="s">
        <v>22</v>
      </c>
      <c r="D5" s="18" t="s">
        <v>23</v>
      </c>
      <c r="E5" s="19" t="s">
        <v>3</v>
      </c>
      <c r="F5" s="37" t="s">
        <v>4</v>
      </c>
      <c r="G5" s="19" t="s">
        <v>5</v>
      </c>
    </row>
    <row r="6" spans="1:9" ht="26.25" thickBot="1">
      <c r="A6" s="14" t="s">
        <v>24</v>
      </c>
      <c r="B6" s="20"/>
      <c r="C6" s="14"/>
      <c r="D6" s="14"/>
      <c r="E6" s="99">
        <v>18400890.649999999</v>
      </c>
      <c r="F6" s="99">
        <v>6185791.9900000002</v>
      </c>
      <c r="G6" s="97">
        <f>E6-F6</f>
        <v>12215098.659999998</v>
      </c>
    </row>
    <row r="7" spans="1:9" ht="26.25" thickBot="1">
      <c r="A7" s="67" t="s">
        <v>25</v>
      </c>
      <c r="B7" s="68" t="s">
        <v>51</v>
      </c>
      <c r="C7" s="69"/>
      <c r="D7" s="70"/>
      <c r="E7" s="100">
        <v>4214800</v>
      </c>
      <c r="F7" s="100">
        <v>2936260.81</v>
      </c>
      <c r="G7" s="98">
        <f>E7-F7</f>
        <v>1278539.19</v>
      </c>
    </row>
    <row r="8" spans="1:9" ht="69.75" customHeight="1" thickBot="1">
      <c r="A8" s="13" t="s">
        <v>26</v>
      </c>
      <c r="B8" s="21" t="s">
        <v>52</v>
      </c>
      <c r="C8" s="27"/>
      <c r="D8" s="32"/>
      <c r="E8" s="101">
        <f>E9</f>
        <v>740190</v>
      </c>
      <c r="F8" s="100">
        <v>557520.68999999994</v>
      </c>
      <c r="G8" s="101">
        <f>E8-F8</f>
        <v>182669.31000000006</v>
      </c>
    </row>
    <row r="9" spans="1:9" ht="26.25" thickBot="1">
      <c r="A9" s="13" t="s">
        <v>118</v>
      </c>
      <c r="B9" s="21" t="s">
        <v>52</v>
      </c>
      <c r="C9" s="25">
        <v>9900010203</v>
      </c>
      <c r="D9" s="32">
        <v>120</v>
      </c>
      <c r="E9" s="100">
        <v>740190</v>
      </c>
      <c r="F9" s="100">
        <v>557520.68999999994</v>
      </c>
      <c r="G9" s="101">
        <f>E9-F9</f>
        <v>182669.31000000006</v>
      </c>
    </row>
    <row r="10" spans="1:9" ht="108" customHeight="1" thickBot="1">
      <c r="A10" s="67" t="s">
        <v>27</v>
      </c>
      <c r="B10" s="68" t="s">
        <v>53</v>
      </c>
      <c r="C10" s="83"/>
      <c r="D10" s="84"/>
      <c r="E10" s="102">
        <v>3367610</v>
      </c>
      <c r="F10" s="102">
        <v>2273740.12</v>
      </c>
      <c r="G10" s="98">
        <f>G11</f>
        <v>1093869.8799999999</v>
      </c>
      <c r="I10" s="11"/>
    </row>
    <row r="11" spans="1:9" ht="15.75" thickBot="1">
      <c r="A11" s="13" t="s">
        <v>28</v>
      </c>
      <c r="B11" s="21" t="s">
        <v>53</v>
      </c>
      <c r="C11" s="25">
        <v>9900010204</v>
      </c>
      <c r="D11" s="32"/>
      <c r="E11" s="100">
        <v>3367610</v>
      </c>
      <c r="F11" s="100">
        <v>2273740.12</v>
      </c>
      <c r="G11" s="101">
        <f>G12+G14+G18</f>
        <v>1093869.8799999999</v>
      </c>
    </row>
    <row r="12" spans="1:9" ht="28.5" customHeight="1" thickBot="1">
      <c r="A12" s="13" t="s">
        <v>29</v>
      </c>
      <c r="B12" s="21" t="s">
        <v>53</v>
      </c>
      <c r="C12" s="25">
        <v>9900010204</v>
      </c>
      <c r="D12" s="32">
        <v>120</v>
      </c>
      <c r="E12" s="100">
        <v>2280398</v>
      </c>
      <c r="F12" s="100">
        <v>1659097.11</v>
      </c>
      <c r="G12" s="101">
        <f t="shared" ref="G12:G65" si="0">E12-F12</f>
        <v>621300.8899999999</v>
      </c>
    </row>
    <row r="13" spans="1:9" ht="0.75" hidden="1" customHeight="1" thickBot="1">
      <c r="A13" s="13" t="s">
        <v>30</v>
      </c>
      <c r="B13" s="21" t="s">
        <v>53</v>
      </c>
      <c r="C13" s="25">
        <v>9900010204</v>
      </c>
      <c r="D13" s="32">
        <v>122</v>
      </c>
      <c r="E13" s="101"/>
      <c r="F13" s="101"/>
      <c r="G13" s="101">
        <f t="shared" si="0"/>
        <v>0</v>
      </c>
    </row>
    <row r="14" spans="1:9" ht="70.5" customHeight="1" thickBot="1">
      <c r="A14" s="13" t="s">
        <v>65</v>
      </c>
      <c r="B14" s="21" t="s">
        <v>53</v>
      </c>
      <c r="C14" s="25">
        <v>9900010204</v>
      </c>
      <c r="D14" s="32">
        <v>240</v>
      </c>
      <c r="E14" s="101">
        <f>E15+E16+E17</f>
        <v>1011312</v>
      </c>
      <c r="F14" s="101">
        <f>F15+F16+F17</f>
        <v>580039.21</v>
      </c>
      <c r="G14" s="101">
        <f>E14-F14</f>
        <v>431272.79000000004</v>
      </c>
    </row>
    <row r="15" spans="1:9" ht="64.5" thickBot="1">
      <c r="A15" s="13" t="s">
        <v>31</v>
      </c>
      <c r="B15" s="21" t="s">
        <v>53</v>
      </c>
      <c r="C15" s="25">
        <v>9900010204</v>
      </c>
      <c r="D15" s="32">
        <v>242</v>
      </c>
      <c r="E15" s="100">
        <v>207610</v>
      </c>
      <c r="F15" s="100">
        <v>101053.42</v>
      </c>
      <c r="G15" s="101">
        <f>E15-F15</f>
        <v>106556.58</v>
      </c>
    </row>
    <row r="16" spans="1:9" ht="48" customHeight="1" thickBot="1">
      <c r="A16" s="13" t="s">
        <v>32</v>
      </c>
      <c r="B16" s="21" t="s">
        <v>53</v>
      </c>
      <c r="C16" s="25">
        <v>9900010204</v>
      </c>
      <c r="D16" s="32">
        <v>244</v>
      </c>
      <c r="E16" s="100">
        <v>342568.42</v>
      </c>
      <c r="F16" s="100">
        <v>216226.61</v>
      </c>
      <c r="G16" s="101">
        <f>E16-F16</f>
        <v>126341.81</v>
      </c>
    </row>
    <row r="17" spans="1:7" ht="28.5" customHeight="1" thickBot="1">
      <c r="A17" s="13" t="s">
        <v>110</v>
      </c>
      <c r="B17" s="21" t="s">
        <v>53</v>
      </c>
      <c r="C17" s="25">
        <v>9900010204</v>
      </c>
      <c r="D17" s="32">
        <v>247</v>
      </c>
      <c r="E17" s="100">
        <v>461133.58</v>
      </c>
      <c r="F17" s="100">
        <v>262759.18</v>
      </c>
      <c r="G17" s="101">
        <v>198374.39999999999</v>
      </c>
    </row>
    <row r="18" spans="1:7" ht="33" customHeight="1" thickBot="1">
      <c r="A18" s="17" t="s">
        <v>94</v>
      </c>
      <c r="B18" s="21" t="s">
        <v>53</v>
      </c>
      <c r="C18" s="25">
        <v>9900010204</v>
      </c>
      <c r="D18" s="32">
        <v>850</v>
      </c>
      <c r="E18" s="101">
        <f>E19+E20+E21</f>
        <v>75900</v>
      </c>
      <c r="F18" s="101">
        <f>F19+F20+F21</f>
        <v>34603.800000000003</v>
      </c>
      <c r="G18" s="101">
        <f>G19+G20+G21</f>
        <v>41296.199999999997</v>
      </c>
    </row>
    <row r="19" spans="1:7" ht="40.5" customHeight="1" thickBot="1">
      <c r="A19" s="13" t="s">
        <v>33</v>
      </c>
      <c r="B19" s="21" t="s">
        <v>53</v>
      </c>
      <c r="C19" s="25">
        <v>9900010204</v>
      </c>
      <c r="D19" s="32">
        <v>851</v>
      </c>
      <c r="E19" s="101">
        <v>38000</v>
      </c>
      <c r="F19" s="100">
        <v>28500</v>
      </c>
      <c r="G19" s="101">
        <f t="shared" ref="G19" si="1">E19-F19</f>
        <v>9500</v>
      </c>
    </row>
    <row r="20" spans="1:7" ht="27" customHeight="1" thickBot="1">
      <c r="A20" s="13" t="s">
        <v>115</v>
      </c>
      <c r="B20" s="21" t="s">
        <v>53</v>
      </c>
      <c r="C20" s="25">
        <v>9900010204</v>
      </c>
      <c r="D20" s="32">
        <v>852</v>
      </c>
      <c r="E20" s="101">
        <v>22000</v>
      </c>
      <c r="F20" s="100">
        <v>6000</v>
      </c>
      <c r="G20" s="101">
        <f t="shared" ref="G20" si="2">E20-F20</f>
        <v>16000</v>
      </c>
    </row>
    <row r="21" spans="1:7" ht="18" customHeight="1" thickBot="1">
      <c r="A21" s="13" t="s">
        <v>116</v>
      </c>
      <c r="B21" s="21" t="s">
        <v>53</v>
      </c>
      <c r="C21" s="25">
        <v>9900010204</v>
      </c>
      <c r="D21" s="32">
        <v>853</v>
      </c>
      <c r="E21" s="101">
        <v>15900</v>
      </c>
      <c r="F21" s="90">
        <v>103.8</v>
      </c>
      <c r="G21" s="101">
        <f t="shared" ref="G21" si="3">E21-F21</f>
        <v>15796.2</v>
      </c>
    </row>
    <row r="22" spans="1:7" ht="15.75" thickBot="1">
      <c r="A22" s="67" t="s">
        <v>35</v>
      </c>
      <c r="B22" s="68" t="s">
        <v>54</v>
      </c>
      <c r="C22" s="69"/>
      <c r="D22" s="70"/>
      <c r="E22" s="98">
        <f>E23</f>
        <v>2000</v>
      </c>
      <c r="F22" s="98">
        <f>F23</f>
        <v>0</v>
      </c>
      <c r="G22" s="98">
        <f t="shared" si="0"/>
        <v>2000</v>
      </c>
    </row>
    <row r="23" spans="1:7" ht="28.5" customHeight="1" thickBot="1">
      <c r="A23" s="13" t="s">
        <v>36</v>
      </c>
      <c r="B23" s="21" t="s">
        <v>54</v>
      </c>
      <c r="C23" s="25">
        <v>9900081000</v>
      </c>
      <c r="D23" s="33"/>
      <c r="E23" s="101">
        <f>E24</f>
        <v>2000</v>
      </c>
      <c r="F23" s="101">
        <f>F24</f>
        <v>0</v>
      </c>
      <c r="G23" s="101">
        <f t="shared" si="0"/>
        <v>2000</v>
      </c>
    </row>
    <row r="24" spans="1:7" ht="23.25" customHeight="1" thickBot="1">
      <c r="A24" s="13" t="s">
        <v>37</v>
      </c>
      <c r="B24" s="21" t="s">
        <v>54</v>
      </c>
      <c r="C24" s="25">
        <v>9900081000</v>
      </c>
      <c r="D24" s="32">
        <v>870</v>
      </c>
      <c r="E24" s="101">
        <v>2000</v>
      </c>
      <c r="F24" s="101">
        <v>0</v>
      </c>
      <c r="G24" s="101">
        <f t="shared" si="0"/>
        <v>2000</v>
      </c>
    </row>
    <row r="25" spans="1:7" ht="39" thickBot="1">
      <c r="A25" s="67" t="s">
        <v>38</v>
      </c>
      <c r="B25" s="68" t="s">
        <v>55</v>
      </c>
      <c r="C25" s="83"/>
      <c r="D25" s="84"/>
      <c r="E25" s="98">
        <f>E26+E28</f>
        <v>105000</v>
      </c>
      <c r="F25" s="98">
        <f>F26+F28</f>
        <v>105000</v>
      </c>
      <c r="G25" s="98">
        <f t="shared" si="0"/>
        <v>0</v>
      </c>
    </row>
    <row r="26" spans="1:7" ht="42" customHeight="1" thickBot="1">
      <c r="A26" s="13" t="s">
        <v>117</v>
      </c>
      <c r="B26" s="21" t="s">
        <v>55</v>
      </c>
      <c r="C26" s="25">
        <v>9900081920</v>
      </c>
      <c r="D26" s="33"/>
      <c r="E26" s="101">
        <f>E27</f>
        <v>100000</v>
      </c>
      <c r="F26" s="101">
        <f>F27</f>
        <v>100000</v>
      </c>
      <c r="G26" s="101">
        <f>G27+G28</f>
        <v>0</v>
      </c>
    </row>
    <row r="27" spans="1:7" ht="67.5" customHeight="1" thickBot="1">
      <c r="A27" s="13" t="s">
        <v>65</v>
      </c>
      <c r="B27" s="21" t="s">
        <v>55</v>
      </c>
      <c r="C27" s="25">
        <v>9900081920</v>
      </c>
      <c r="D27" s="33">
        <v>240</v>
      </c>
      <c r="E27" s="101">
        <v>100000</v>
      </c>
      <c r="F27" s="101">
        <v>100000</v>
      </c>
      <c r="G27" s="101">
        <f t="shared" si="0"/>
        <v>0</v>
      </c>
    </row>
    <row r="28" spans="1:7" ht="30.75" customHeight="1" thickBot="1">
      <c r="A28" s="17" t="s">
        <v>94</v>
      </c>
      <c r="B28" s="21" t="s">
        <v>55</v>
      </c>
      <c r="C28" s="25">
        <v>9900081920</v>
      </c>
      <c r="D28" s="32">
        <v>850</v>
      </c>
      <c r="E28" s="101">
        <f>E29</f>
        <v>5000</v>
      </c>
      <c r="F28" s="101">
        <f>F29</f>
        <v>5000</v>
      </c>
      <c r="G28" s="101">
        <f>E28-F28</f>
        <v>0</v>
      </c>
    </row>
    <row r="29" spans="1:7" ht="22.5" customHeight="1" thickBot="1">
      <c r="A29" s="13" t="s">
        <v>34</v>
      </c>
      <c r="B29" s="21" t="s">
        <v>55</v>
      </c>
      <c r="C29" s="25">
        <v>9900081920</v>
      </c>
      <c r="D29" s="32">
        <v>853</v>
      </c>
      <c r="E29" s="101">
        <v>5000</v>
      </c>
      <c r="F29" s="101">
        <v>5000</v>
      </c>
      <c r="G29" s="101">
        <f>E29-F29</f>
        <v>0</v>
      </c>
    </row>
    <row r="30" spans="1:7" ht="17.25" customHeight="1" thickBot="1">
      <c r="A30" s="67" t="s">
        <v>39</v>
      </c>
      <c r="B30" s="68" t="s">
        <v>56</v>
      </c>
      <c r="C30" s="69"/>
      <c r="D30" s="70"/>
      <c r="E30" s="98">
        <f t="shared" ref="E30:F32" si="4">E31</f>
        <v>109962.38</v>
      </c>
      <c r="F30" s="98">
        <f t="shared" si="4"/>
        <v>76016.11</v>
      </c>
      <c r="G30" s="98">
        <f t="shared" si="0"/>
        <v>33946.270000000004</v>
      </c>
    </row>
    <row r="31" spans="1:7" ht="31.5" customHeight="1" thickBot="1">
      <c r="A31" s="67" t="s">
        <v>40</v>
      </c>
      <c r="B31" s="68" t="s">
        <v>57</v>
      </c>
      <c r="C31" s="69"/>
      <c r="D31" s="70"/>
      <c r="E31" s="98">
        <f t="shared" si="4"/>
        <v>109962.38</v>
      </c>
      <c r="F31" s="98">
        <f t="shared" si="4"/>
        <v>76016.11</v>
      </c>
      <c r="G31" s="98">
        <f t="shared" si="0"/>
        <v>33946.270000000004</v>
      </c>
    </row>
    <row r="32" spans="1:7" ht="66" customHeight="1" thickBot="1">
      <c r="A32" s="13" t="s">
        <v>119</v>
      </c>
      <c r="B32" s="21" t="s">
        <v>57</v>
      </c>
      <c r="C32" s="25">
        <v>9900051180</v>
      </c>
      <c r="D32" s="32"/>
      <c r="E32" s="101">
        <f t="shared" si="4"/>
        <v>109962.38</v>
      </c>
      <c r="F32" s="101">
        <f t="shared" si="4"/>
        <v>76016.11</v>
      </c>
      <c r="G32" s="101">
        <f t="shared" si="0"/>
        <v>33946.270000000004</v>
      </c>
    </row>
    <row r="33" spans="1:7" ht="58.5" customHeight="1" thickBot="1">
      <c r="A33" s="13" t="s">
        <v>93</v>
      </c>
      <c r="B33" s="21" t="s">
        <v>57</v>
      </c>
      <c r="C33" s="25">
        <v>9900051180</v>
      </c>
      <c r="D33" s="32">
        <v>120</v>
      </c>
      <c r="E33" s="101">
        <v>109962.38</v>
      </c>
      <c r="F33" s="110">
        <v>76016.11</v>
      </c>
      <c r="G33" s="101">
        <f>E33-F33</f>
        <v>33946.270000000004</v>
      </c>
    </row>
    <row r="34" spans="1:7" ht="55.5" customHeight="1" thickBot="1">
      <c r="A34" s="67" t="s">
        <v>41</v>
      </c>
      <c r="B34" s="68" t="s">
        <v>58</v>
      </c>
      <c r="C34" s="83"/>
      <c r="D34" s="84"/>
      <c r="E34" s="98">
        <f>E35+E40</f>
        <v>136400</v>
      </c>
      <c r="F34" s="98">
        <f>F35+F40</f>
        <v>95913.14</v>
      </c>
      <c r="G34" s="98">
        <f t="shared" si="0"/>
        <v>40486.86</v>
      </c>
    </row>
    <row r="35" spans="1:7" ht="22.5" customHeight="1" thickBot="1">
      <c r="A35" s="85" t="s">
        <v>120</v>
      </c>
      <c r="B35" s="21" t="s">
        <v>59</v>
      </c>
      <c r="C35" s="25"/>
      <c r="D35" s="32"/>
      <c r="E35" s="101">
        <f>E36+E38</f>
        <v>4000</v>
      </c>
      <c r="F35" s="101">
        <f>F36+F38</f>
        <v>0</v>
      </c>
      <c r="G35" s="101">
        <f t="shared" si="0"/>
        <v>4000</v>
      </c>
    </row>
    <row r="36" spans="1:7" ht="84.75" customHeight="1" thickBot="1">
      <c r="A36" s="71" t="s">
        <v>121</v>
      </c>
      <c r="B36" s="68" t="s">
        <v>59</v>
      </c>
      <c r="C36" s="72">
        <v>9900081218</v>
      </c>
      <c r="D36" s="70"/>
      <c r="E36" s="98">
        <f>E37</f>
        <v>2000</v>
      </c>
      <c r="F36" s="98">
        <f>F37</f>
        <v>0</v>
      </c>
      <c r="G36" s="98">
        <f t="shared" si="0"/>
        <v>2000</v>
      </c>
    </row>
    <row r="37" spans="1:7" ht="66" customHeight="1" thickBot="1">
      <c r="A37" s="13" t="s">
        <v>65</v>
      </c>
      <c r="B37" s="21" t="s">
        <v>59</v>
      </c>
      <c r="C37" s="25">
        <v>9900081218</v>
      </c>
      <c r="D37" s="32">
        <v>240</v>
      </c>
      <c r="E37" s="101">
        <v>2000</v>
      </c>
      <c r="F37" s="101">
        <v>0</v>
      </c>
      <c r="G37" s="101">
        <f t="shared" si="0"/>
        <v>2000</v>
      </c>
    </row>
    <row r="38" spans="1:7" ht="27" customHeight="1" thickBot="1">
      <c r="A38" s="73" t="s">
        <v>122</v>
      </c>
      <c r="B38" s="68" t="s">
        <v>59</v>
      </c>
      <c r="C38" s="72">
        <v>9900081219</v>
      </c>
      <c r="D38" s="70"/>
      <c r="E38" s="98">
        <f>E39</f>
        <v>2000</v>
      </c>
      <c r="F38" s="98">
        <f>F39</f>
        <v>0</v>
      </c>
      <c r="G38" s="98">
        <f t="shared" si="0"/>
        <v>2000</v>
      </c>
    </row>
    <row r="39" spans="1:7" ht="67.5" customHeight="1" thickBot="1">
      <c r="A39" s="13" t="s">
        <v>65</v>
      </c>
      <c r="B39" s="21" t="s">
        <v>59</v>
      </c>
      <c r="C39" s="25">
        <v>9900081219</v>
      </c>
      <c r="D39" s="32">
        <v>240</v>
      </c>
      <c r="E39" s="101">
        <v>2000</v>
      </c>
      <c r="F39" s="101">
        <v>0</v>
      </c>
      <c r="G39" s="101">
        <f t="shared" si="0"/>
        <v>2000</v>
      </c>
    </row>
    <row r="40" spans="1:7" ht="89.25" customHeight="1" thickBot="1">
      <c r="A40" s="106" t="s">
        <v>123</v>
      </c>
      <c r="B40" s="68" t="s">
        <v>60</v>
      </c>
      <c r="C40" s="72"/>
      <c r="D40" s="70"/>
      <c r="E40" s="98">
        <f>E41+E43</f>
        <v>132400</v>
      </c>
      <c r="F40" s="98">
        <f>F41+F43</f>
        <v>95913.14</v>
      </c>
      <c r="G40" s="98">
        <f t="shared" si="0"/>
        <v>36486.86</v>
      </c>
    </row>
    <row r="41" spans="1:7" ht="69" customHeight="1" thickBot="1">
      <c r="A41" s="107" t="s">
        <v>125</v>
      </c>
      <c r="B41" s="21" t="s">
        <v>60</v>
      </c>
      <c r="C41" s="25">
        <v>9900081218</v>
      </c>
      <c r="D41" s="32"/>
      <c r="E41" s="101">
        <f>E42</f>
        <v>400</v>
      </c>
      <c r="F41" s="101">
        <f>F42</f>
        <v>0</v>
      </c>
      <c r="G41" s="101">
        <f t="shared" si="0"/>
        <v>400</v>
      </c>
    </row>
    <row r="42" spans="1:7" ht="69" customHeight="1" thickBot="1">
      <c r="A42" s="13" t="s">
        <v>65</v>
      </c>
      <c r="B42" s="21" t="s">
        <v>60</v>
      </c>
      <c r="C42" s="25">
        <v>9900081218</v>
      </c>
      <c r="D42" s="32">
        <v>240</v>
      </c>
      <c r="E42" s="101">
        <v>400</v>
      </c>
      <c r="F42" s="101">
        <v>0</v>
      </c>
      <c r="G42" s="101">
        <f t="shared" si="0"/>
        <v>400</v>
      </c>
    </row>
    <row r="43" spans="1:7" ht="27.75" customHeight="1" thickBot="1">
      <c r="A43" s="108" t="s">
        <v>124</v>
      </c>
      <c r="B43" s="21" t="s">
        <v>60</v>
      </c>
      <c r="C43" s="25">
        <v>9900081795</v>
      </c>
      <c r="D43" s="32"/>
      <c r="E43" s="101">
        <f>E44</f>
        <v>132000</v>
      </c>
      <c r="F43" s="101">
        <f>F44</f>
        <v>95913.14</v>
      </c>
      <c r="G43" s="101">
        <f>E43-F43</f>
        <v>36086.86</v>
      </c>
    </row>
    <row r="44" spans="1:7" ht="66" customHeight="1" thickBot="1">
      <c r="A44" s="13" t="s">
        <v>65</v>
      </c>
      <c r="B44" s="21" t="s">
        <v>60</v>
      </c>
      <c r="C44" s="25">
        <v>9900081795</v>
      </c>
      <c r="D44" s="32">
        <v>240</v>
      </c>
      <c r="E44" s="101">
        <v>132000</v>
      </c>
      <c r="F44" s="101">
        <v>95913.14</v>
      </c>
      <c r="G44" s="101">
        <f>E44-F44</f>
        <v>36086.86</v>
      </c>
    </row>
    <row r="45" spans="1:7" ht="18" customHeight="1" thickBot="1">
      <c r="A45" s="67" t="s">
        <v>42</v>
      </c>
      <c r="B45" s="68" t="s">
        <v>61</v>
      </c>
      <c r="C45" s="69"/>
      <c r="D45" s="70"/>
      <c r="E45" s="98">
        <f>E46</f>
        <v>12072360.1</v>
      </c>
      <c r="F45" s="98">
        <f>F46</f>
        <v>1715490.51</v>
      </c>
      <c r="G45" s="98">
        <f t="shared" si="0"/>
        <v>10356869.59</v>
      </c>
    </row>
    <row r="46" spans="1:7" ht="26.25" thickBot="1">
      <c r="A46" s="86" t="s">
        <v>43</v>
      </c>
      <c r="B46" s="44" t="s">
        <v>62</v>
      </c>
      <c r="C46" s="28"/>
      <c r="D46" s="34"/>
      <c r="E46" s="103">
        <f>E49+E47</f>
        <v>12072360.1</v>
      </c>
      <c r="F46" s="103">
        <f>F49+F47</f>
        <v>1715490.51</v>
      </c>
      <c r="G46" s="103">
        <f t="shared" si="0"/>
        <v>10356869.59</v>
      </c>
    </row>
    <row r="47" spans="1:7" ht="121.5" customHeight="1" thickBot="1">
      <c r="A47" s="74" t="s">
        <v>81</v>
      </c>
      <c r="B47" s="22" t="s">
        <v>62</v>
      </c>
      <c r="C47" s="29" t="s">
        <v>126</v>
      </c>
      <c r="D47" s="35"/>
      <c r="E47" s="104">
        <f>E48</f>
        <v>8761191.1199999992</v>
      </c>
      <c r="F47" s="104">
        <f>F48</f>
        <v>0</v>
      </c>
      <c r="G47" s="104">
        <f>E47-F47</f>
        <v>8761191.1199999992</v>
      </c>
    </row>
    <row r="48" spans="1:7" ht="68.25" customHeight="1" thickBot="1">
      <c r="A48" s="13" t="s">
        <v>65</v>
      </c>
      <c r="B48" s="22" t="s">
        <v>62</v>
      </c>
      <c r="C48" s="29" t="s">
        <v>126</v>
      </c>
      <c r="D48" s="36">
        <v>240</v>
      </c>
      <c r="E48" s="111">
        <v>8761191.1199999992</v>
      </c>
      <c r="F48" s="104">
        <v>0</v>
      </c>
      <c r="G48" s="104">
        <f>E48-F48</f>
        <v>8761191.1199999992</v>
      </c>
    </row>
    <row r="49" spans="1:7" ht="43.5" customHeight="1" thickBot="1">
      <c r="A49" s="75" t="s">
        <v>127</v>
      </c>
      <c r="B49" s="23" t="s">
        <v>62</v>
      </c>
      <c r="C49" s="30">
        <v>9900049790</v>
      </c>
      <c r="D49" s="35"/>
      <c r="E49" s="105">
        <f>E50</f>
        <v>3311168.98</v>
      </c>
      <c r="F49" s="105">
        <f>F50</f>
        <v>1715490.51</v>
      </c>
      <c r="G49" s="105">
        <f>G50</f>
        <v>1595678.47</v>
      </c>
    </row>
    <row r="50" spans="1:7" ht="69" customHeight="1" thickBot="1">
      <c r="A50" s="13" t="s">
        <v>65</v>
      </c>
      <c r="B50" s="23" t="s">
        <v>62</v>
      </c>
      <c r="C50" s="30">
        <v>9900049790</v>
      </c>
      <c r="D50" s="35">
        <v>240</v>
      </c>
      <c r="E50" s="105">
        <v>3311168.98</v>
      </c>
      <c r="F50" s="110">
        <v>1715490.51</v>
      </c>
      <c r="G50" s="105">
        <f>E50-F50</f>
        <v>1595678.47</v>
      </c>
    </row>
    <row r="51" spans="1:7" ht="30" customHeight="1" thickBot="1">
      <c r="A51" s="67" t="s">
        <v>44</v>
      </c>
      <c r="B51" s="68" t="s">
        <v>63</v>
      </c>
      <c r="C51" s="69"/>
      <c r="D51" s="70"/>
      <c r="E51" s="98">
        <f>E52</f>
        <v>1685968.17</v>
      </c>
      <c r="F51" s="98">
        <f>F52</f>
        <v>1226110.6200000001</v>
      </c>
      <c r="G51" s="98">
        <f t="shared" si="0"/>
        <v>459857.54999999981</v>
      </c>
    </row>
    <row r="52" spans="1:7" ht="15.75" thickBot="1">
      <c r="A52" s="67" t="s">
        <v>45</v>
      </c>
      <c r="B52" s="68" t="s">
        <v>64</v>
      </c>
      <c r="C52" s="83"/>
      <c r="D52" s="109"/>
      <c r="E52" s="98">
        <v>1685968.17</v>
      </c>
      <c r="F52" s="98">
        <f>F53+F55+F57+F59+F61</f>
        <v>1226110.6200000001</v>
      </c>
      <c r="G52" s="98">
        <f>E52-F52</f>
        <v>459857.54999999981</v>
      </c>
    </row>
    <row r="53" spans="1:7" ht="60.75" customHeight="1" thickBot="1">
      <c r="A53" s="76" t="s">
        <v>128</v>
      </c>
      <c r="B53" s="21" t="s">
        <v>64</v>
      </c>
      <c r="C53" s="25">
        <v>9900076100</v>
      </c>
      <c r="D53" s="33"/>
      <c r="E53" s="101">
        <f>E54</f>
        <v>517200</v>
      </c>
      <c r="F53" s="101">
        <f>F54</f>
        <v>131188.96</v>
      </c>
      <c r="G53" s="101">
        <f>E53-F53</f>
        <v>386011.04000000004</v>
      </c>
    </row>
    <row r="54" spans="1:7" ht="68.25" customHeight="1" thickBot="1">
      <c r="A54" s="13" t="s">
        <v>65</v>
      </c>
      <c r="B54" s="21" t="s">
        <v>64</v>
      </c>
      <c r="C54" s="25">
        <v>9900076100</v>
      </c>
      <c r="D54" s="33">
        <v>240</v>
      </c>
      <c r="E54" s="101">
        <v>517200</v>
      </c>
      <c r="F54" s="110">
        <v>131188.96</v>
      </c>
      <c r="G54" s="101">
        <f>E54-F54</f>
        <v>386011.04000000004</v>
      </c>
    </row>
    <row r="55" spans="1:7" ht="52.5" customHeight="1" thickBot="1">
      <c r="A55" s="77" t="s">
        <v>129</v>
      </c>
      <c r="B55" s="21" t="s">
        <v>64</v>
      </c>
      <c r="C55" s="25">
        <v>9900076500</v>
      </c>
      <c r="D55" s="33"/>
      <c r="E55" s="101">
        <f>E56</f>
        <v>6700</v>
      </c>
      <c r="F55" s="101">
        <f>F56</f>
        <v>5764.97</v>
      </c>
      <c r="G55" s="101">
        <f>G56</f>
        <v>935.02999999999975</v>
      </c>
    </row>
    <row r="56" spans="1:7" ht="55.5" customHeight="1" thickBot="1">
      <c r="A56" s="13" t="s">
        <v>91</v>
      </c>
      <c r="B56" s="21" t="s">
        <v>64</v>
      </c>
      <c r="C56" s="25">
        <v>9900076500</v>
      </c>
      <c r="D56" s="32">
        <v>240</v>
      </c>
      <c r="E56" s="101">
        <v>6700</v>
      </c>
      <c r="F56" s="101">
        <v>5764.97</v>
      </c>
      <c r="G56" s="101">
        <f t="shared" si="0"/>
        <v>935.02999999999975</v>
      </c>
    </row>
    <row r="57" spans="1:7" ht="195" customHeight="1" thickBot="1">
      <c r="A57" s="13" t="s">
        <v>104</v>
      </c>
      <c r="B57" s="21" t="s">
        <v>64</v>
      </c>
      <c r="C57" s="25">
        <v>1620470370</v>
      </c>
      <c r="D57" s="32"/>
      <c r="E57" s="100">
        <v>600000</v>
      </c>
      <c r="F57" s="100">
        <v>522205.89</v>
      </c>
      <c r="G57" s="101">
        <f t="shared" ref="G57:G62" si="5">E57-F57</f>
        <v>77794.109999999986</v>
      </c>
    </row>
    <row r="58" spans="1:7" ht="54.75" customHeight="1" thickBot="1">
      <c r="A58" s="13" t="s">
        <v>91</v>
      </c>
      <c r="B58" s="21" t="s">
        <v>64</v>
      </c>
      <c r="C58" s="25">
        <v>1620470370</v>
      </c>
      <c r="D58" s="32">
        <v>240</v>
      </c>
      <c r="E58" s="101">
        <v>600000</v>
      </c>
      <c r="F58" s="101">
        <v>522205.89</v>
      </c>
      <c r="G58" s="101">
        <f t="shared" si="5"/>
        <v>77794.109999999986</v>
      </c>
    </row>
    <row r="59" spans="1:7" ht="162" customHeight="1" thickBot="1">
      <c r="A59" s="78" t="s">
        <v>130</v>
      </c>
      <c r="B59" s="21" t="s">
        <v>64</v>
      </c>
      <c r="C59" s="25">
        <v>9900070240</v>
      </c>
      <c r="D59" s="32"/>
      <c r="E59" s="101">
        <f>E60</f>
        <v>350700</v>
      </c>
      <c r="F59" s="101">
        <v>350700</v>
      </c>
      <c r="G59" s="101">
        <f t="shared" si="5"/>
        <v>0</v>
      </c>
    </row>
    <row r="60" spans="1:7" ht="57" customHeight="1" thickBot="1">
      <c r="A60" s="13" t="s">
        <v>91</v>
      </c>
      <c r="B60" s="21" t="s">
        <v>64</v>
      </c>
      <c r="C60" s="25">
        <v>9900070240</v>
      </c>
      <c r="D60" s="32">
        <v>240</v>
      </c>
      <c r="E60" s="101">
        <v>350700</v>
      </c>
      <c r="F60" s="101">
        <v>350700</v>
      </c>
      <c r="G60" s="101">
        <f t="shared" si="5"/>
        <v>0</v>
      </c>
    </row>
    <row r="61" spans="1:7" ht="160.5" customHeight="1" thickBot="1">
      <c r="A61" s="79" t="s">
        <v>131</v>
      </c>
      <c r="B61" s="21" t="s">
        <v>64</v>
      </c>
      <c r="C61" s="25" t="s">
        <v>105</v>
      </c>
      <c r="D61" s="32"/>
      <c r="E61" s="101">
        <f>E62</f>
        <v>216368.17</v>
      </c>
      <c r="F61" s="101">
        <f>F62</f>
        <v>216250.8</v>
      </c>
      <c r="G61" s="101">
        <f t="shared" si="5"/>
        <v>117.37000000002445</v>
      </c>
    </row>
    <row r="62" spans="1:7" ht="57.75" customHeight="1" thickBot="1">
      <c r="A62" s="13" t="s">
        <v>91</v>
      </c>
      <c r="B62" s="21" t="s">
        <v>64</v>
      </c>
      <c r="C62" s="25" t="s">
        <v>105</v>
      </c>
      <c r="D62" s="32">
        <v>240</v>
      </c>
      <c r="E62" s="101">
        <v>216368.17</v>
      </c>
      <c r="F62" s="110">
        <v>216250.8</v>
      </c>
      <c r="G62" s="101">
        <f t="shared" si="5"/>
        <v>117.37000000002445</v>
      </c>
    </row>
    <row r="63" spans="1:7" ht="18" customHeight="1" thickBot="1">
      <c r="A63" s="13" t="s">
        <v>47</v>
      </c>
      <c r="B63" s="21">
        <v>1000</v>
      </c>
      <c r="C63" s="26"/>
      <c r="D63" s="33"/>
      <c r="E63" s="101">
        <f t="shared" ref="E63:F64" si="6">E64</f>
        <v>181400</v>
      </c>
      <c r="F63" s="101">
        <f t="shared" si="6"/>
        <v>136000.79999999999</v>
      </c>
      <c r="G63" s="101">
        <f t="shared" si="0"/>
        <v>45399.200000000012</v>
      </c>
    </row>
    <row r="64" spans="1:7" ht="18" customHeight="1" thickBot="1">
      <c r="A64" s="13" t="s">
        <v>48</v>
      </c>
      <c r="B64" s="21">
        <v>1001</v>
      </c>
      <c r="C64" s="26"/>
      <c r="D64" s="31"/>
      <c r="E64" s="101">
        <f t="shared" si="6"/>
        <v>181400</v>
      </c>
      <c r="F64" s="101">
        <f t="shared" si="6"/>
        <v>136000.79999999999</v>
      </c>
      <c r="G64" s="101">
        <f t="shared" si="0"/>
        <v>45399.200000000012</v>
      </c>
    </row>
    <row r="65" spans="1:7" ht="77.25" thickBot="1">
      <c r="A65" s="81" t="s">
        <v>49</v>
      </c>
      <c r="B65" s="21">
        <v>1001</v>
      </c>
      <c r="C65" s="25">
        <v>9900081490</v>
      </c>
      <c r="D65" s="33"/>
      <c r="E65" s="101">
        <f>E66</f>
        <v>181400</v>
      </c>
      <c r="F65" s="101">
        <f>F66</f>
        <v>136000.79999999999</v>
      </c>
      <c r="G65" s="101">
        <f t="shared" si="0"/>
        <v>45399.200000000012</v>
      </c>
    </row>
    <row r="66" spans="1:7" ht="39" thickBot="1">
      <c r="A66" s="80" t="s">
        <v>92</v>
      </c>
      <c r="B66" s="21">
        <v>1001</v>
      </c>
      <c r="C66" s="25">
        <v>9900081490</v>
      </c>
      <c r="D66" s="32">
        <v>312</v>
      </c>
      <c r="E66" s="101">
        <v>181400</v>
      </c>
      <c r="F66" s="110">
        <v>136000.79999999999</v>
      </c>
      <c r="G66" s="101">
        <f>E66-F66</f>
        <v>45399.200000000012</v>
      </c>
    </row>
    <row r="67" spans="1:7" ht="40.5" customHeight="1" thickBot="1">
      <c r="A67" s="14" t="s">
        <v>50</v>
      </c>
      <c r="B67" s="20"/>
      <c r="C67" s="24"/>
      <c r="D67" s="31"/>
      <c r="E67" s="97">
        <v>-1020518.98</v>
      </c>
      <c r="F67" s="97">
        <v>199687.88</v>
      </c>
      <c r="G67" s="97"/>
    </row>
  </sheetData>
  <mergeCells count="4">
    <mergeCell ref="A2:G2"/>
    <mergeCell ref="A3:G3"/>
    <mergeCell ref="C1:G1"/>
    <mergeCell ref="A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E7" sqref="E7"/>
    </sheetView>
  </sheetViews>
  <sheetFormatPr defaultRowHeight="15"/>
  <cols>
    <col min="2" max="2" width="9.140625" customWidth="1"/>
    <col min="3" max="3" width="21.5703125" customWidth="1"/>
    <col min="4" max="4" width="13.5703125" customWidth="1"/>
    <col min="5" max="5" width="13.85546875" customWidth="1"/>
    <col min="6" max="6" width="20.28515625" customWidth="1"/>
    <col min="7" max="8" width="9.140625" hidden="1" customWidth="1"/>
  </cols>
  <sheetData>
    <row r="1" spans="1:8" ht="159.75" customHeight="1" thickBot="1">
      <c r="A1" s="4"/>
      <c r="F1" s="82" t="s">
        <v>142</v>
      </c>
      <c r="G1" s="7"/>
    </row>
    <row r="2" spans="1:8" ht="18.75">
      <c r="A2" s="9" t="s">
        <v>66</v>
      </c>
    </row>
    <row r="3" spans="1:8" ht="18.75" customHeight="1">
      <c r="A3" s="117" t="s">
        <v>78</v>
      </c>
      <c r="B3" s="117"/>
      <c r="C3" s="117"/>
      <c r="D3" s="117"/>
      <c r="E3" s="117"/>
      <c r="F3" s="117"/>
      <c r="G3" s="3"/>
      <c r="H3" s="3"/>
    </row>
    <row r="4" spans="1:8" ht="18.75" customHeight="1">
      <c r="A4" s="118" t="s">
        <v>111</v>
      </c>
      <c r="B4" s="118"/>
      <c r="C4" s="118"/>
      <c r="D4" s="118"/>
      <c r="E4" s="118"/>
      <c r="F4" s="118"/>
      <c r="G4" s="3"/>
      <c r="H4" s="3"/>
    </row>
    <row r="5" spans="1:8" ht="18.75" customHeight="1">
      <c r="A5" s="124" t="s">
        <v>133</v>
      </c>
      <c r="B5" s="124"/>
      <c r="C5" s="124"/>
      <c r="D5" s="124"/>
      <c r="E5" s="124"/>
      <c r="F5" s="124"/>
      <c r="G5" s="6"/>
      <c r="H5" s="6"/>
    </row>
    <row r="6" spans="1:8" ht="18.75" customHeight="1">
      <c r="A6" s="126" t="s">
        <v>140</v>
      </c>
      <c r="B6" s="126"/>
      <c r="C6" s="126"/>
      <c r="D6" s="126"/>
      <c r="E6" s="126"/>
      <c r="F6" s="126"/>
      <c r="G6" s="126"/>
      <c r="H6" s="126"/>
    </row>
    <row r="7" spans="1:8" ht="39">
      <c r="A7" s="127" t="s">
        <v>1</v>
      </c>
      <c r="B7" s="127"/>
      <c r="C7" s="8" t="s">
        <v>67</v>
      </c>
      <c r="D7" s="8" t="s">
        <v>3</v>
      </c>
      <c r="E7" s="8" t="s">
        <v>4</v>
      </c>
      <c r="F7" s="8" t="s">
        <v>5</v>
      </c>
    </row>
    <row r="8" spans="1:8" ht="51" customHeight="1">
      <c r="A8" s="125" t="s">
        <v>68</v>
      </c>
      <c r="B8" s="125"/>
      <c r="C8" s="2"/>
      <c r="D8" s="10">
        <v>1020518.98</v>
      </c>
      <c r="E8" s="10">
        <v>-199687.88</v>
      </c>
      <c r="F8" s="10"/>
    </row>
    <row r="9" spans="1:8" ht="27" customHeight="1">
      <c r="A9" s="125" t="s">
        <v>69</v>
      </c>
      <c r="B9" s="125"/>
      <c r="C9" s="1" t="s">
        <v>79</v>
      </c>
      <c r="D9" s="10">
        <v>1020518.98</v>
      </c>
      <c r="E9" s="10">
        <v>-199687.88</v>
      </c>
      <c r="F9" s="10"/>
    </row>
    <row r="10" spans="1:8" ht="33.75" customHeight="1">
      <c r="A10" s="125" t="s">
        <v>70</v>
      </c>
      <c r="B10" s="125"/>
      <c r="C10" s="1" t="s">
        <v>71</v>
      </c>
      <c r="D10" s="10">
        <v>-17380371.670000002</v>
      </c>
      <c r="E10" s="10">
        <v>-6385479.8700000001</v>
      </c>
      <c r="F10" s="12" t="s">
        <v>80</v>
      </c>
    </row>
    <row r="11" spans="1:8" ht="52.5" customHeight="1">
      <c r="A11" s="125" t="s">
        <v>72</v>
      </c>
      <c r="B11" s="125"/>
      <c r="C11" s="1" t="s">
        <v>73</v>
      </c>
      <c r="D11" s="10">
        <v>-17380371.670000002</v>
      </c>
      <c r="E11" s="10">
        <v>-6385479.8700000001</v>
      </c>
      <c r="F11" s="12" t="s">
        <v>80</v>
      </c>
    </row>
    <row r="12" spans="1:8" ht="36.75" customHeight="1">
      <c r="A12" s="125" t="s">
        <v>74</v>
      </c>
      <c r="B12" s="125"/>
      <c r="C12" s="1" t="s">
        <v>75</v>
      </c>
      <c r="D12" s="10">
        <v>18400890.649999999</v>
      </c>
      <c r="E12" s="10">
        <v>6185791.9900000002</v>
      </c>
      <c r="F12" s="12" t="s">
        <v>80</v>
      </c>
    </row>
    <row r="13" spans="1:8" ht="51" customHeight="1">
      <c r="A13" s="125" t="s">
        <v>76</v>
      </c>
      <c r="B13" s="125"/>
      <c r="C13" s="1" t="s">
        <v>77</v>
      </c>
      <c r="D13" s="10">
        <v>18400890.649999999</v>
      </c>
      <c r="E13" s="10">
        <v>6185791.9900000002</v>
      </c>
      <c r="F13" s="12" t="s">
        <v>80</v>
      </c>
    </row>
    <row r="14" spans="1:8">
      <c r="A14" s="5"/>
      <c r="B14" s="5"/>
      <c r="C14" s="5"/>
      <c r="D14" s="5"/>
      <c r="E14" s="5"/>
      <c r="F14" s="5"/>
    </row>
  </sheetData>
  <mergeCells count="11">
    <mergeCell ref="A13:B13"/>
    <mergeCell ref="A6:H6"/>
    <mergeCell ref="A7:B7"/>
    <mergeCell ref="A8:B8"/>
    <mergeCell ref="A9:B9"/>
    <mergeCell ref="A10:B10"/>
    <mergeCell ref="A5:F5"/>
    <mergeCell ref="A3:F3"/>
    <mergeCell ref="A4:F4"/>
    <mergeCell ref="A11:B11"/>
    <mergeCell ref="A12:B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2022-01-21T03:23:23Z</dcterms:modified>
</cp:coreProperties>
</file>